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1840" windowHeight="12588"/>
  </bookViews>
  <sheets>
    <sheet name="Лист1" sheetId="1" r:id="rId1"/>
  </sheets>
  <definedNames>
    <definedName name="_xlnm.Print_Titles" localSheetId="0">Лист1!$3:$7</definedName>
    <definedName name="_xlnm.Print_Area" localSheetId="0">Лист1!$A$1:$H$33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H30" i="1"/>
  <c r="H31" i="1" l="1"/>
  <c r="G31" i="1"/>
  <c r="H29" i="1"/>
  <c r="G29" i="1"/>
  <c r="H28" i="1"/>
  <c r="G28" i="1"/>
  <c r="H27" i="1"/>
  <c r="G27" i="1"/>
  <c r="H26" i="1"/>
  <c r="G26" i="1"/>
  <c r="F25" i="1"/>
  <c r="E25" i="1"/>
  <c r="E24" i="1" s="1"/>
  <c r="D25" i="1"/>
  <c r="D24" i="1" s="1"/>
  <c r="C25" i="1"/>
  <c r="F24" i="1"/>
  <c r="C24" i="1"/>
  <c r="H22" i="1"/>
  <c r="G22" i="1"/>
  <c r="H21" i="1"/>
  <c r="G21" i="1"/>
  <c r="H20" i="1"/>
  <c r="G20" i="1"/>
  <c r="H19" i="1"/>
  <c r="G19" i="1"/>
  <c r="F18" i="1"/>
  <c r="E18" i="1"/>
  <c r="D18" i="1"/>
  <c r="C18" i="1"/>
  <c r="H17" i="1"/>
  <c r="G17" i="1"/>
  <c r="H16" i="1"/>
  <c r="G16" i="1"/>
  <c r="H14" i="1"/>
  <c r="G14" i="1"/>
  <c r="F13" i="1"/>
  <c r="E13" i="1"/>
  <c r="D13" i="1"/>
  <c r="D9" i="1" s="1"/>
  <c r="C13" i="1"/>
  <c r="H12" i="1"/>
  <c r="G12" i="1"/>
  <c r="H11" i="1"/>
  <c r="G11" i="1"/>
  <c r="C9" i="1"/>
  <c r="C8" i="1" s="1"/>
  <c r="E9" i="1" l="1"/>
  <c r="E8" i="1" s="1"/>
  <c r="D8" i="1"/>
  <c r="G25" i="1"/>
  <c r="F9" i="1"/>
  <c r="H18" i="1"/>
  <c r="G18" i="1"/>
  <c r="G13" i="1"/>
  <c r="H24" i="1"/>
  <c r="H13" i="1"/>
  <c r="H25" i="1"/>
  <c r="G24" i="1"/>
  <c r="F8" i="1"/>
  <c r="H9" i="1"/>
  <c r="G9" i="1" l="1"/>
  <c r="H8" i="1"/>
  <c r="G8" i="1"/>
</calcChain>
</file>

<file path=xl/sharedStrings.xml><?xml version="1.0" encoding="utf-8"?>
<sst xmlns="http://schemas.openxmlformats.org/spreadsheetml/2006/main" count="66" uniqueCount="61">
  <si>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</si>
  <si>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</si>
  <si>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</si>
  <si>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</si>
  <si>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</si>
  <si>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</si>
  <si>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</si>
  <si>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</si>
  <si>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</si>
  <si>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</si>
  <si>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</si>
  <si>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</si>
  <si>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</si>
  <si>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</si>
  <si>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</si>
  <si>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</si>
  <si>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</si>
  <si>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</si>
  <si>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</si>
  <si>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</si>
  <si>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</si>
  <si>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</si>
  <si>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</si>
  <si>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</si>
  <si>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</si>
  <si>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</si>
  <si>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</si>
  <si>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</si>
  <si>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</si>
  <si>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</si>
  <si>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</si>
  <si>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</si>
  <si>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</si>
  <si>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</si>
  <si>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</si>
  <si>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</si>
  <si>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</si>
  <si>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</si>
  <si>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</si>
  <si>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</si>
  <si>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</si>
  <si>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2 04 00000 00</t>
  </si>
  <si>
    <t>Безвозмездные поступления от негосударственных организаций</t>
  </si>
  <si>
    <t>-</t>
  </si>
  <si>
    <t>Иные налоговые и неналоговые доходы</t>
  </si>
  <si>
    <t>ДОХОДЫ - ВСЕГО</t>
  </si>
  <si>
    <t>Уточненный план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</si>
  <si>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</si>
  <si>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</si>
  <si>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</si>
  <si>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</si>
  <si>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</si>
  <si>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Прочие безвозмездные поступления</t>
  </si>
  <si>
    <t>I. НАЛОГОВЫЕ И НЕНАЛОГОВЫЕ ДОХОДЫ</t>
  </si>
  <si>
    <t>II. БЕЗВОЗМЕЗДНЫЕ ПОСТУПЛЕНИЯ</t>
  </si>
  <si>
    <t>Сведения об исполнении бюджета города Югорска по доходам за 1 квартал 2023 года  
в разрезе видов доходов в сравнении с запланированными значениями на 1 квартал 2023 года</t>
  </si>
  <si>
    <t>1 квартал 2023 года</t>
  </si>
  <si>
    <t>Уточненный план 
на 2023 год
(по состоянию на 01.04.2023)</t>
  </si>
  <si>
    <t>% исполнения к уточненному плану 
на 1 квартал 2023 года
(гр.4/гр.3)</t>
  </si>
  <si>
    <t>% исполнения  к уточненному плану 
на 2023 год
(гр.4/гр.2)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</si>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</sst>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5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center" vertical="top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 inden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 indent="2"/>
    </xf>
    <xf numFmtId="0" fontId="12" fillId="0" borderId="2" xfId="0" applyFont="1" applyBorder="1" applyAlignment="1">
      <alignment horizontal="left" vertical="top" wrapText="1" indent="1"/>
    </xf>
    <xf numFmtId="165" fontId="5" fillId="0" borderId="6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view="pageBreakPreview" topLeftCell="B1" zoomScale="110" zoomScaleNormal="90" zoomScaleSheetLayoutView="110" workbookViewId="0">
      <selection activeCell="H2" sqref="H2"/>
    </sheetView>
  </sheetViews>
  <sheetFormatPr defaultColWidth="9.109375" defaultRowHeight="13.8" x14ac:dyDescent="0.25"/>
  <cols>
    <col min="1" max="1" width="15" style="3" hidden="1" customWidth="1"/>
    <col min="2" max="2" width="60.33203125" style="3" customWidth="1"/>
    <col min="3" max="3" width="18.33203125" style="3" hidden="1" customWidth="1"/>
    <col min="4" max="4" width="14.88671875" style="24" customWidth="1"/>
    <col min="5" max="5" width="13.88671875" style="4" bestFit="1" customWidth="1"/>
    <col min="6" max="6" width="13.6640625" style="24" customWidth="1"/>
    <col min="7" max="7" width="15.88671875" style="3" customWidth="1"/>
    <col min="8" max="8" width="16.109375" style="3" customWidth="1"/>
    <col min="9" max="16384" width="9.109375" style="2"/>
  </cols>
  <sheetData>
    <row r="1" spans="1:9" ht="45.75" customHeight="1" x14ac:dyDescent="0.25">
      <c r="A1" s="62" t="s">
        <v>55</v>
      </c>
      <c r="B1" s="62"/>
      <c r="C1" s="62"/>
      <c r="D1" s="62"/>
      <c r="E1" s="62"/>
      <c r="F1" s="62"/>
      <c r="G1" s="62"/>
      <c r="H1" s="62"/>
      <c r="I1" s="1"/>
    </row>
    <row r="2" spans="1:9" ht="21" customHeight="1" x14ac:dyDescent="0.25">
      <c r="H2" s="66" t="s">
        <v>60</v>
      </c>
    </row>
    <row r="3" spans="1:9" ht="15.6" x14ac:dyDescent="0.25">
      <c r="A3" s="63" t="s">
        <v>19</v>
      </c>
      <c r="B3" s="64" t="s">
        <v>20</v>
      </c>
      <c r="C3" s="64" t="s">
        <v>47</v>
      </c>
      <c r="D3" s="65" t="s">
        <v>57</v>
      </c>
      <c r="E3" s="65" t="s">
        <v>56</v>
      </c>
      <c r="F3" s="65"/>
      <c r="G3" s="53" t="s">
        <v>58</v>
      </c>
      <c r="H3" s="53" t="s">
        <v>59</v>
      </c>
    </row>
    <row r="4" spans="1:9" x14ac:dyDescent="0.25">
      <c r="A4" s="63"/>
      <c r="B4" s="64"/>
      <c r="C4" s="64"/>
      <c r="D4" s="65"/>
      <c r="E4" s="56" t="s">
        <v>46</v>
      </c>
      <c r="F4" s="59" t="s">
        <v>0</v>
      </c>
      <c r="G4" s="54"/>
      <c r="H4" s="54"/>
    </row>
    <row r="5" spans="1:9" x14ac:dyDescent="0.25">
      <c r="A5" s="63"/>
      <c r="B5" s="64"/>
      <c r="C5" s="64"/>
      <c r="D5" s="65"/>
      <c r="E5" s="57"/>
      <c r="F5" s="60"/>
      <c r="G5" s="54"/>
      <c r="H5" s="54"/>
    </row>
    <row r="6" spans="1:9" ht="63" customHeight="1" x14ac:dyDescent="0.25">
      <c r="A6" s="63"/>
      <c r="B6" s="64"/>
      <c r="C6" s="64"/>
      <c r="D6" s="65"/>
      <c r="E6" s="58"/>
      <c r="F6" s="61"/>
      <c r="G6" s="55"/>
      <c r="H6" s="55"/>
    </row>
    <row r="7" spans="1:9" ht="15.6" x14ac:dyDescent="0.25">
      <c r="A7" s="27">
        <v>1</v>
      </c>
      <c r="B7" s="27">
        <v>1</v>
      </c>
      <c r="C7" s="27">
        <v>3</v>
      </c>
      <c r="D7" s="25">
        <v>2</v>
      </c>
      <c r="E7" s="26">
        <v>3</v>
      </c>
      <c r="F7" s="25">
        <v>4</v>
      </c>
      <c r="G7" s="27">
        <v>5</v>
      </c>
      <c r="H7" s="27">
        <v>6</v>
      </c>
    </row>
    <row r="8" spans="1:9" s="17" customFormat="1" ht="25.5" customHeight="1" x14ac:dyDescent="0.3">
      <c r="A8" s="19" t="s">
        <v>1</v>
      </c>
      <c r="B8" s="21" t="s">
        <v>45</v>
      </c>
      <c r="C8" s="20" t="e">
        <f>SUM(C9+C24)</f>
        <v>#REF!</v>
      </c>
      <c r="D8" s="22">
        <f>SUM(D9+D24)</f>
        <v>3696516.7</v>
      </c>
      <c r="E8" s="22">
        <f>SUM(E9+E24)</f>
        <v>649476.6</v>
      </c>
      <c r="F8" s="22">
        <f>SUM(F9+F24)</f>
        <v>649782.29999999993</v>
      </c>
      <c r="G8" s="20">
        <f t="shared" ref="G8:G14" si="0">SUM(F8/E8)*100</f>
        <v>100.04706867037241</v>
      </c>
      <c r="H8" s="20">
        <f t="shared" ref="H8:H14" si="1">SUM(F8/D8)*100</f>
        <v>17.578232501965971</v>
      </c>
    </row>
    <row r="9" spans="1:9" s="17" customFormat="1" ht="24" customHeight="1" x14ac:dyDescent="0.3">
      <c r="A9" s="15" t="s">
        <v>16</v>
      </c>
      <c r="B9" s="15" t="s">
        <v>53</v>
      </c>
      <c r="C9" s="16">
        <f>SUM(C11+C12+C13+C18+C22)</f>
        <v>1601598.7</v>
      </c>
      <c r="D9" s="16">
        <f>SUM(D11+D12+D13+D18+D22)</f>
        <v>1691511.2000000002</v>
      </c>
      <c r="E9" s="16">
        <f t="shared" ref="E9:F9" si="2">SUM(E11+E12+E13+E18+E22)</f>
        <v>364605.2</v>
      </c>
      <c r="F9" s="16">
        <f t="shared" si="2"/>
        <v>364911.6</v>
      </c>
      <c r="G9" s="16">
        <f t="shared" si="0"/>
        <v>100.0840361026118</v>
      </c>
      <c r="H9" s="16">
        <f t="shared" si="1"/>
        <v>21.573111664882855</v>
      </c>
    </row>
    <row r="10" spans="1:9" s="32" customFormat="1" ht="15.6" x14ac:dyDescent="0.25">
      <c r="A10" s="28"/>
      <c r="B10" s="29" t="s">
        <v>48</v>
      </c>
      <c r="C10" s="30"/>
      <c r="D10" s="31"/>
      <c r="E10" s="31"/>
      <c r="F10" s="31"/>
      <c r="G10" s="31"/>
      <c r="H10" s="31"/>
    </row>
    <row r="11" spans="1:9" s="18" customFormat="1" ht="15.6" x14ac:dyDescent="0.25">
      <c r="A11" s="6" t="s">
        <v>17</v>
      </c>
      <c r="B11" s="6" t="s">
        <v>2</v>
      </c>
      <c r="C11" s="7">
        <v>1293297.2</v>
      </c>
      <c r="D11" s="33">
        <v>1356332.5</v>
      </c>
      <c r="E11" s="34">
        <v>289503.5</v>
      </c>
      <c r="F11" s="33">
        <v>293738.8</v>
      </c>
      <c r="G11" s="35">
        <f t="shared" si="0"/>
        <v>101.46295295220955</v>
      </c>
      <c r="H11" s="35">
        <f t="shared" si="1"/>
        <v>21.6568429938824</v>
      </c>
    </row>
    <row r="12" spans="1:9" s="18" customFormat="1" ht="31.2" x14ac:dyDescent="0.25">
      <c r="A12" s="6" t="s">
        <v>18</v>
      </c>
      <c r="B12" s="6" t="s">
        <v>3</v>
      </c>
      <c r="C12" s="7">
        <v>27652</v>
      </c>
      <c r="D12" s="33">
        <v>36138.1</v>
      </c>
      <c r="E12" s="34">
        <v>8092.3</v>
      </c>
      <c r="F12" s="33">
        <v>8611.1</v>
      </c>
      <c r="G12" s="35">
        <f t="shared" si="0"/>
        <v>106.41103271010715</v>
      </c>
      <c r="H12" s="35">
        <f t="shared" si="1"/>
        <v>23.828314161508217</v>
      </c>
    </row>
    <row r="13" spans="1:9" ht="15.6" x14ac:dyDescent="0.25">
      <c r="A13" s="6" t="s">
        <v>21</v>
      </c>
      <c r="B13" s="6" t="s">
        <v>49</v>
      </c>
      <c r="C13" s="7">
        <f>SUM(C14:C17)</f>
        <v>104100</v>
      </c>
      <c r="D13" s="33">
        <f>SUM(D14:D17)</f>
        <v>111211.1</v>
      </c>
      <c r="E13" s="34">
        <f>SUM(E14:E17)</f>
        <v>29916.399999999998</v>
      </c>
      <c r="F13" s="33">
        <f>SUM(F14:F17)</f>
        <v>12457</v>
      </c>
      <c r="G13" s="35">
        <f t="shared" si="0"/>
        <v>41.639368373199986</v>
      </c>
      <c r="H13" s="35">
        <f t="shared" si="1"/>
        <v>11.20122002210211</v>
      </c>
    </row>
    <row r="14" spans="1:9" s="42" customFormat="1" ht="31.2" x14ac:dyDescent="0.25">
      <c r="A14" s="36" t="s">
        <v>22</v>
      </c>
      <c r="B14" s="37" t="s">
        <v>4</v>
      </c>
      <c r="C14" s="38">
        <v>94500</v>
      </c>
      <c r="D14" s="39">
        <v>101811.1</v>
      </c>
      <c r="E14" s="40">
        <v>26454.1</v>
      </c>
      <c r="F14" s="39">
        <v>14497.3</v>
      </c>
      <c r="G14" s="41">
        <f t="shared" si="0"/>
        <v>54.801713155994726</v>
      </c>
      <c r="H14" s="41">
        <f t="shared" si="1"/>
        <v>14.239410044680783</v>
      </c>
    </row>
    <row r="15" spans="1:9" s="42" customFormat="1" ht="31.2" x14ac:dyDescent="0.25">
      <c r="A15" s="36" t="s">
        <v>23</v>
      </c>
      <c r="B15" s="37" t="s">
        <v>5</v>
      </c>
      <c r="C15" s="38">
        <v>0</v>
      </c>
      <c r="D15" s="39">
        <v>0</v>
      </c>
      <c r="E15" s="40">
        <v>0</v>
      </c>
      <c r="F15" s="39">
        <v>-378</v>
      </c>
      <c r="G15" s="41" t="s">
        <v>43</v>
      </c>
      <c r="H15" s="41" t="s">
        <v>43</v>
      </c>
    </row>
    <row r="16" spans="1:9" s="42" customFormat="1" ht="15.6" x14ac:dyDescent="0.25">
      <c r="A16" s="36" t="s">
        <v>24</v>
      </c>
      <c r="B16" s="37" t="s">
        <v>6</v>
      </c>
      <c r="C16" s="38">
        <v>1800</v>
      </c>
      <c r="D16" s="39">
        <v>1200</v>
      </c>
      <c r="E16" s="40">
        <v>555.70000000000005</v>
      </c>
      <c r="F16" s="39">
        <v>393.2</v>
      </c>
      <c r="G16" s="41">
        <f t="shared" ref="G16:G22" si="3">SUM(F16/E16)*100</f>
        <v>70.75760302321396</v>
      </c>
      <c r="H16" s="41">
        <f t="shared" ref="H16:H22" si="4">SUM(F16/D16)*100</f>
        <v>32.766666666666666</v>
      </c>
    </row>
    <row r="17" spans="1:8" s="42" customFormat="1" ht="31.2" x14ac:dyDescent="0.25">
      <c r="A17" s="36" t="s">
        <v>25</v>
      </c>
      <c r="B17" s="37" t="s">
        <v>7</v>
      </c>
      <c r="C17" s="38">
        <v>7800</v>
      </c>
      <c r="D17" s="39">
        <v>8200</v>
      </c>
      <c r="E17" s="40">
        <v>2906.6</v>
      </c>
      <c r="F17" s="39">
        <v>-2055.5</v>
      </c>
      <c r="G17" s="41">
        <f t="shared" si="3"/>
        <v>-70.718365100116969</v>
      </c>
      <c r="H17" s="41">
        <f t="shared" si="4"/>
        <v>-25.067073170731707</v>
      </c>
    </row>
    <row r="18" spans="1:8" ht="15.6" x14ac:dyDescent="0.25">
      <c r="A18" s="6" t="s">
        <v>26</v>
      </c>
      <c r="B18" s="6" t="s">
        <v>50</v>
      </c>
      <c r="C18" s="7">
        <f>SUM(C19:C21)</f>
        <v>75426.100000000006</v>
      </c>
      <c r="D18" s="33">
        <f>SUM(D19:D21)</f>
        <v>77506</v>
      </c>
      <c r="E18" s="34">
        <f>SUM(E19:E21)</f>
        <v>13523.7</v>
      </c>
      <c r="F18" s="33">
        <f>SUM(F19:F21)</f>
        <v>10717.900000000001</v>
      </c>
      <c r="G18" s="35">
        <f t="shared" si="3"/>
        <v>79.252719300191515</v>
      </c>
      <c r="H18" s="35">
        <f t="shared" si="4"/>
        <v>13.828477795267466</v>
      </c>
    </row>
    <row r="19" spans="1:8" s="42" customFormat="1" ht="15.6" x14ac:dyDescent="0.25">
      <c r="A19" s="36" t="s">
        <v>27</v>
      </c>
      <c r="B19" s="37" t="s">
        <v>8</v>
      </c>
      <c r="C19" s="38">
        <v>23634.9</v>
      </c>
      <c r="D19" s="39">
        <v>25590</v>
      </c>
      <c r="E19" s="40">
        <v>3197.2</v>
      </c>
      <c r="F19" s="39">
        <v>3075</v>
      </c>
      <c r="G19" s="41">
        <f t="shared" si="3"/>
        <v>96.177905667459029</v>
      </c>
      <c r="H19" s="41">
        <f t="shared" si="4"/>
        <v>12.01641266119578</v>
      </c>
    </row>
    <row r="20" spans="1:8" s="42" customFormat="1" ht="15.6" x14ac:dyDescent="0.25">
      <c r="A20" s="36" t="s">
        <v>37</v>
      </c>
      <c r="B20" s="37" t="s">
        <v>38</v>
      </c>
      <c r="C20" s="38">
        <v>14764</v>
      </c>
      <c r="D20" s="39">
        <v>14316</v>
      </c>
      <c r="E20" s="40">
        <v>2082.4</v>
      </c>
      <c r="F20" s="39">
        <v>1895.3</v>
      </c>
      <c r="G20" s="41">
        <f t="shared" si="3"/>
        <v>91.015174798309644</v>
      </c>
      <c r="H20" s="41">
        <f t="shared" si="4"/>
        <v>13.239033249511037</v>
      </c>
    </row>
    <row r="21" spans="1:8" s="42" customFormat="1" ht="15.6" x14ac:dyDescent="0.25">
      <c r="A21" s="36" t="s">
        <v>28</v>
      </c>
      <c r="B21" s="37" t="s">
        <v>9</v>
      </c>
      <c r="C21" s="38">
        <v>37027.199999999997</v>
      </c>
      <c r="D21" s="39">
        <v>37600</v>
      </c>
      <c r="E21" s="40">
        <v>8244.1</v>
      </c>
      <c r="F21" s="39">
        <v>5747.6</v>
      </c>
      <c r="G21" s="41">
        <f t="shared" si="3"/>
        <v>69.71773753350881</v>
      </c>
      <c r="H21" s="41">
        <f t="shared" si="4"/>
        <v>15.28617021276596</v>
      </c>
    </row>
    <row r="22" spans="1:8" ht="15.6" x14ac:dyDescent="0.25">
      <c r="A22" s="5"/>
      <c r="B22" s="43" t="s">
        <v>44</v>
      </c>
      <c r="C22" s="44">
        <v>101123.4</v>
      </c>
      <c r="D22" s="34">
        <v>110323.5</v>
      </c>
      <c r="E22" s="34">
        <v>23569.3</v>
      </c>
      <c r="F22" s="34">
        <v>39386.800000000003</v>
      </c>
      <c r="G22" s="45">
        <f t="shared" si="3"/>
        <v>167.11060574560977</v>
      </c>
      <c r="H22" s="45">
        <f t="shared" si="4"/>
        <v>35.701187870218043</v>
      </c>
    </row>
    <row r="23" spans="1:8" ht="15.6" hidden="1" x14ac:dyDescent="0.25">
      <c r="A23" s="8" t="s">
        <v>36</v>
      </c>
      <c r="B23" s="8" t="s">
        <v>10</v>
      </c>
      <c r="C23" s="9">
        <v>0</v>
      </c>
      <c r="D23" s="46">
        <v>0</v>
      </c>
      <c r="E23" s="47">
        <v>0</v>
      </c>
      <c r="F23" s="46">
        <v>0</v>
      </c>
      <c r="G23" s="35">
        <v>0</v>
      </c>
      <c r="H23" s="35">
        <v>0</v>
      </c>
    </row>
    <row r="24" spans="1:8" s="17" customFormat="1" ht="30.75" customHeight="1" x14ac:dyDescent="0.3">
      <c r="A24" s="15" t="s">
        <v>29</v>
      </c>
      <c r="B24" s="15" t="s">
        <v>54</v>
      </c>
      <c r="C24" s="16" t="e">
        <f>SUM(C25+#REF!)</f>
        <v>#REF!</v>
      </c>
      <c r="D24" s="23">
        <f>SUM(D25+D30+D31+D33)</f>
        <v>2005005.5000000002</v>
      </c>
      <c r="E24" s="23">
        <f t="shared" ref="E24" si="5">SUM(E25+E30+E31+E33)</f>
        <v>284871.39999999997</v>
      </c>
      <c r="F24" s="23">
        <f>SUM(F25+F30+F31+F33+F32)</f>
        <v>284870.69999999995</v>
      </c>
      <c r="G24" s="16">
        <f t="shared" ref="G24:G29" si="6">SUM(F24/E24)*100</f>
        <v>99.999754275086929</v>
      </c>
      <c r="H24" s="16">
        <f t="shared" ref="H24:H29" si="7">SUM(F24/D24)*100</f>
        <v>14.207975988095789</v>
      </c>
    </row>
    <row r="25" spans="1:8" ht="31.2" x14ac:dyDescent="0.25">
      <c r="A25" s="6" t="s">
        <v>30</v>
      </c>
      <c r="B25" s="6" t="s">
        <v>11</v>
      </c>
      <c r="C25" s="7">
        <f>SUM(C26:C29)</f>
        <v>1834614.1</v>
      </c>
      <c r="D25" s="34">
        <f>SUM(D26:D29)</f>
        <v>2004625.5000000002</v>
      </c>
      <c r="E25" s="34">
        <f>SUM(E26:E29)</f>
        <v>284491.39999999997</v>
      </c>
      <c r="F25" s="33">
        <f>SUM(F26:F29)</f>
        <v>284491.39999999997</v>
      </c>
      <c r="G25" s="35">
        <f t="shared" si="6"/>
        <v>100</v>
      </c>
      <c r="H25" s="35">
        <f t="shared" si="7"/>
        <v>14.191748034732669</v>
      </c>
    </row>
    <row r="26" spans="1:8" s="42" customFormat="1" ht="31.2" x14ac:dyDescent="0.25">
      <c r="A26" s="36" t="s">
        <v>31</v>
      </c>
      <c r="B26" s="48" t="s">
        <v>51</v>
      </c>
      <c r="C26" s="38">
        <v>13016</v>
      </c>
      <c r="D26" s="40">
        <v>70180</v>
      </c>
      <c r="E26" s="39">
        <v>11171.1</v>
      </c>
      <c r="F26" s="39">
        <v>11171.1</v>
      </c>
      <c r="G26" s="41">
        <f t="shared" si="6"/>
        <v>100</v>
      </c>
      <c r="H26" s="41">
        <f t="shared" si="7"/>
        <v>15.917782844115132</v>
      </c>
    </row>
    <row r="27" spans="1:8" s="42" customFormat="1" ht="31.2" x14ac:dyDescent="0.25">
      <c r="A27" s="36" t="s">
        <v>32</v>
      </c>
      <c r="B27" s="37" t="s">
        <v>12</v>
      </c>
      <c r="C27" s="38">
        <v>112167.6</v>
      </c>
      <c r="D27" s="40">
        <v>307648.8</v>
      </c>
      <c r="E27" s="39">
        <v>7253.1</v>
      </c>
      <c r="F27" s="39">
        <v>7253.1</v>
      </c>
      <c r="G27" s="41">
        <f t="shared" si="6"/>
        <v>100</v>
      </c>
      <c r="H27" s="41">
        <f t="shared" si="7"/>
        <v>2.357590863348078</v>
      </c>
    </row>
    <row r="28" spans="1:8" s="42" customFormat="1" ht="31.2" x14ac:dyDescent="0.25">
      <c r="A28" s="36" t="s">
        <v>33</v>
      </c>
      <c r="B28" s="37" t="s">
        <v>13</v>
      </c>
      <c r="C28" s="38">
        <v>1661859.5</v>
      </c>
      <c r="D28" s="40">
        <v>1583533.6</v>
      </c>
      <c r="E28" s="39">
        <v>258004.4</v>
      </c>
      <c r="F28" s="39">
        <v>258004.4</v>
      </c>
      <c r="G28" s="41">
        <f t="shared" si="6"/>
        <v>100</v>
      </c>
      <c r="H28" s="41">
        <f t="shared" si="7"/>
        <v>16.292953935426439</v>
      </c>
    </row>
    <row r="29" spans="1:8" s="42" customFormat="1" ht="21.75" customHeight="1" x14ac:dyDescent="0.25">
      <c r="A29" s="36" t="s">
        <v>34</v>
      </c>
      <c r="B29" s="49" t="s">
        <v>14</v>
      </c>
      <c r="C29" s="38">
        <v>47571</v>
      </c>
      <c r="D29" s="40">
        <v>43263.1</v>
      </c>
      <c r="E29" s="39">
        <v>8062.8</v>
      </c>
      <c r="F29" s="39">
        <v>8062.8</v>
      </c>
      <c r="G29" s="41">
        <f t="shared" si="6"/>
        <v>100</v>
      </c>
      <c r="H29" s="41">
        <f t="shared" si="7"/>
        <v>18.636667275345502</v>
      </c>
    </row>
    <row r="30" spans="1:8" ht="31.2" x14ac:dyDescent="0.25">
      <c r="A30" s="10" t="s">
        <v>39</v>
      </c>
      <c r="B30" s="11" t="s">
        <v>40</v>
      </c>
      <c r="C30" s="12"/>
      <c r="D30" s="35">
        <v>380</v>
      </c>
      <c r="E30" s="35">
        <v>380</v>
      </c>
      <c r="F30" s="35">
        <v>380</v>
      </c>
      <c r="G30" s="52">
        <f t="shared" ref="G30" si="8">SUM(F30/E30)*100</f>
        <v>100</v>
      </c>
      <c r="H30" s="52">
        <f t="shared" ref="H30" si="9">SUM(F30/D30)*100</f>
        <v>100</v>
      </c>
    </row>
    <row r="31" spans="1:8" ht="34.5" hidden="1" customHeight="1" x14ac:dyDescent="0.25">
      <c r="A31" s="14" t="s">
        <v>41</v>
      </c>
      <c r="B31" s="14" t="s">
        <v>42</v>
      </c>
      <c r="C31" s="12"/>
      <c r="D31" s="50">
        <v>0</v>
      </c>
      <c r="E31" s="50"/>
      <c r="F31" s="50">
        <v>0</v>
      </c>
      <c r="G31" s="35" t="e">
        <f t="shared" ref="G31" si="10">SUM(F31/E31)*100</f>
        <v>#DIV/0!</v>
      </c>
      <c r="H31" s="35" t="e">
        <f t="shared" ref="H31" si="11">SUM(F31/D31)*100</f>
        <v>#DIV/0!</v>
      </c>
    </row>
    <row r="32" spans="1:8" ht="15.6" hidden="1" x14ac:dyDescent="0.25">
      <c r="A32" s="14"/>
      <c r="B32" s="51" t="s">
        <v>52</v>
      </c>
      <c r="C32" s="12"/>
      <c r="D32" s="50">
        <v>0</v>
      </c>
      <c r="E32" s="50"/>
      <c r="F32" s="50">
        <v>0</v>
      </c>
      <c r="G32" s="35" t="s">
        <v>43</v>
      </c>
      <c r="H32" s="35" t="s">
        <v>43</v>
      </c>
    </row>
    <row r="33" spans="1:8" ht="46.8" x14ac:dyDescent="0.25">
      <c r="A33" s="6" t="s">
        <v>35</v>
      </c>
      <c r="B33" s="13" t="s">
        <v>15</v>
      </c>
      <c r="C33" s="7"/>
      <c r="D33" s="35">
        <v>0</v>
      </c>
      <c r="E33" s="35">
        <v>0</v>
      </c>
      <c r="F33" s="35">
        <v>-0.7</v>
      </c>
      <c r="G33" s="35" t="s">
        <v>43</v>
      </c>
      <c r="H33" s="35" t="s">
        <v>43</v>
      </c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2023-05-15T04:10:34Z</dcterms:modified>
</cp:coreProperties>
</file>